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4\постановления\программы\изменения\благоустройство\№43 от 27.04.2024_благоустройство\"/>
    </mc:Choice>
  </mc:AlternateContent>
  <bookViews>
    <workbookView xWindow="0" yWindow="0" windowWidth="28800" windowHeight="12435" activeTab="1"/>
  </bookViews>
  <sheets>
    <sheet name="приложение 1" sheetId="1" r:id="rId1"/>
    <sheet name="приложение 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3" l="1"/>
  <c r="K18" i="3"/>
  <c r="G43" i="1"/>
  <c r="G44" i="1"/>
  <c r="G45" i="1"/>
  <c r="G46" i="1"/>
  <c r="N29" i="1"/>
  <c r="O29" i="1"/>
  <c r="M29" i="1"/>
  <c r="N21" i="1"/>
  <c r="O21" i="1"/>
  <c r="M21" i="1"/>
  <c r="M27" i="1"/>
  <c r="G26" i="1"/>
  <c r="K29" i="1" l="1"/>
  <c r="K47" i="1" s="1"/>
  <c r="D22" i="3" l="1"/>
  <c r="H17" i="3"/>
  <c r="L29" i="1" l="1"/>
  <c r="P29" i="1"/>
  <c r="Q29" i="1"/>
  <c r="R29" i="1"/>
  <c r="S29" i="1"/>
  <c r="J29" i="1"/>
  <c r="G41" i="1"/>
  <c r="P2" i="3" l="1"/>
  <c r="N2" i="3"/>
  <c r="D18" i="3"/>
  <c r="P17" i="3"/>
  <c r="O17" i="3"/>
  <c r="N17" i="3"/>
  <c r="M17" i="3"/>
  <c r="L17" i="3"/>
  <c r="K17" i="3"/>
  <c r="I17" i="3"/>
  <c r="G17" i="3"/>
  <c r="F17" i="3"/>
  <c r="E17" i="3"/>
  <c r="D17" i="3" l="1"/>
  <c r="I29" i="1"/>
  <c r="I47" i="1" l="1"/>
  <c r="G42" i="1"/>
  <c r="M47" i="1" l="1"/>
  <c r="N47" i="1"/>
  <c r="G47" i="1" s="1"/>
  <c r="O47" i="1"/>
  <c r="P47" i="1"/>
  <c r="Q47" i="1"/>
  <c r="R47" i="1"/>
  <c r="S47" i="1"/>
  <c r="G39" i="1"/>
  <c r="G40" i="1"/>
  <c r="I15" i="1" l="1"/>
  <c r="G18" i="1"/>
  <c r="H15" i="1"/>
  <c r="L47" i="1" l="1"/>
  <c r="H29" i="1"/>
  <c r="H47" i="1" s="1"/>
  <c r="I21" i="1"/>
  <c r="I27" i="1" s="1"/>
  <c r="J21" i="1"/>
  <c r="J27" i="1" s="1"/>
  <c r="K21" i="1"/>
  <c r="K27" i="1" s="1"/>
  <c r="L21" i="1"/>
  <c r="L27" i="1" s="1"/>
  <c r="N27" i="1"/>
  <c r="O27" i="1"/>
  <c r="P21" i="1"/>
  <c r="P27" i="1" s="1"/>
  <c r="Q21" i="1"/>
  <c r="Q27" i="1" s="1"/>
  <c r="R21" i="1"/>
  <c r="R27" i="1" s="1"/>
  <c r="S21" i="1"/>
  <c r="S27" i="1" s="1"/>
  <c r="H21" i="1"/>
  <c r="H27" i="1" s="1"/>
  <c r="I19" i="1"/>
  <c r="J19" i="1"/>
  <c r="K19" i="1"/>
  <c r="L19" i="1"/>
  <c r="M19" i="1"/>
  <c r="N19" i="1"/>
  <c r="O19" i="1"/>
  <c r="P19" i="1"/>
  <c r="Q19" i="1"/>
  <c r="R19" i="1"/>
  <c r="S19" i="1"/>
  <c r="G38" i="1"/>
  <c r="G37" i="1"/>
  <c r="G36" i="1"/>
  <c r="G35" i="1"/>
  <c r="G34" i="1"/>
  <c r="G33" i="1"/>
  <c r="G32" i="1"/>
  <c r="G31" i="1"/>
  <c r="G30" i="1"/>
  <c r="G25" i="1"/>
  <c r="G24" i="1"/>
  <c r="G23" i="1"/>
  <c r="G22" i="1"/>
  <c r="G16" i="1"/>
  <c r="G17" i="1"/>
  <c r="G29" i="1" l="1"/>
  <c r="J47" i="1"/>
  <c r="I13" i="1"/>
  <c r="M13" i="1"/>
  <c r="O13" i="1"/>
  <c r="S13" i="1"/>
  <c r="H13" i="1"/>
  <c r="Q13" i="1"/>
  <c r="K13" i="1"/>
  <c r="H19" i="1"/>
  <c r="G19" i="1" s="1"/>
  <c r="R13" i="1"/>
  <c r="P13" i="1"/>
  <c r="N13" i="1"/>
  <c r="L13" i="1"/>
  <c r="J13" i="1"/>
  <c r="G27" i="1"/>
  <c r="G21" i="1"/>
  <c r="G15" i="1"/>
  <c r="G13" i="1" l="1"/>
</calcChain>
</file>

<file path=xl/sharedStrings.xml><?xml version="1.0" encoding="utf-8"?>
<sst xmlns="http://schemas.openxmlformats.org/spreadsheetml/2006/main" count="292" uniqueCount="82">
  <si>
    <t>РАСХОДЫ</t>
  </si>
  <si>
    <t>на реализацию муниципальной программы Суховского сельского поселения «Благоустройство»</t>
  </si>
  <si>
    <t>Номер и наименование программы, основного мероприятия программы</t>
  </si>
  <si>
    <t>Ответственный исполнитель,</t>
  </si>
  <si>
    <t>ГРБС</t>
  </si>
  <si>
    <t>РзПр</t>
  </si>
  <si>
    <t>ЦСР</t>
  </si>
  <si>
    <t>ВР</t>
  </si>
  <si>
    <t xml:space="preserve">в том числе по годам реализации муниципальной программы, </t>
  </si>
  <si>
    <t>Объем расходов всего (тыс. рублей)</t>
  </si>
  <si>
    <t>Код бюджетной   классификации расходов</t>
  </si>
  <si>
    <t>Благоустройство территории</t>
  </si>
  <si>
    <r>
      <t xml:space="preserve">Администрация </t>
    </r>
    <r>
      <rPr>
        <sz val="12"/>
        <color theme="1"/>
        <rFont val="Times New Roman"/>
        <family val="1"/>
        <charset val="204"/>
      </rPr>
      <t>Суховского</t>
    </r>
    <r>
      <rPr>
        <sz val="12"/>
        <color rgb="FF000000"/>
        <rFont val="Times New Roman"/>
        <family val="1"/>
        <charset val="204"/>
      </rPr>
      <t xml:space="preserve"> сельского поселения</t>
    </r>
  </si>
  <si>
    <t>Мероприятие Содержание сетей наружного уличного освещения»</t>
  </si>
  <si>
    <r>
      <t>1.1.  Мероприятие по оплате</t>
    </r>
    <r>
      <rPr>
        <sz val="12"/>
        <color rgb="FF000000"/>
        <rFont val="Times New Roman"/>
        <family val="1"/>
        <charset val="204"/>
      </rPr>
      <t xml:space="preserve"> уличного освещения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</si>
  <si>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1.2. Мероприятие по замене ламп и приборов учета уличного освещения в х. Крылов </t>
  </si>
  <si>
    <t>Итого по мероприятию</t>
  </si>
  <si>
    <t>Мероприятие 1. « Уличное освещение»</t>
  </si>
  <si>
    <t xml:space="preserve">     Муниципальная программа «Благоустройство »</t>
  </si>
  <si>
    <t>2.1.Подвоз песка на кладбища поселения</t>
  </si>
  <si>
    <t>2.2. Вывоз мусора с кладбищ</t>
  </si>
  <si>
    <t>Мероприятие Организация и содержание мест захоронения</t>
  </si>
  <si>
    <t>Мероприятие 2. «Содержание мест захоронения»</t>
  </si>
  <si>
    <t xml:space="preserve"> Мероприятие по благоустройству территории</t>
  </si>
  <si>
    <r>
      <t xml:space="preserve">  Администрация </t>
    </r>
    <r>
      <rPr>
        <sz val="12"/>
        <color theme="1"/>
        <rFont val="Times New Roman"/>
        <family val="1"/>
        <charset val="204"/>
      </rPr>
      <t>Суховского</t>
    </r>
    <r>
      <rPr>
        <sz val="12"/>
        <color rgb="FF000000"/>
        <rFont val="Times New Roman"/>
        <family val="1"/>
        <charset val="204"/>
      </rPr>
      <t xml:space="preserve"> сельского поселения</t>
    </r>
  </si>
  <si>
    <t>Итого по мероприятиям</t>
  </si>
  <si>
    <t xml:space="preserve">Мероприятие 3. Прочие мероприятие по благоустройству территории»
</t>
  </si>
  <si>
    <t xml:space="preserve">3.1. Мероприятие по текущему ремонту воинских захоронений  </t>
  </si>
  <si>
    <t>3.2. Мероприятие отлов и содержание безнадзорных животных</t>
  </si>
  <si>
    <t>3.3. Мероприятие по акарицидной обработке территорий мест общего пользования  в населенных пунктах поселения</t>
  </si>
  <si>
    <t>3.7. Мероприятие по озеленению</t>
  </si>
  <si>
    <t>3.8.Мероприятие по уборке территории поселения</t>
  </si>
  <si>
    <t>3.10 Мероприятие по установке общественных туалетов</t>
  </si>
  <si>
    <t>3.11 Мероприятие по установке указателей направления улиц, банеров , витрин и т.д.</t>
  </si>
  <si>
    <t>3.4. Мероприятие по  организации оплачиваемых общественных работ безработных граждан</t>
  </si>
  <si>
    <t>х</t>
  </si>
  <si>
    <t>0503</t>
  </si>
  <si>
    <t>0700025040</t>
  </si>
  <si>
    <t>244</t>
  </si>
  <si>
    <t>951</t>
  </si>
  <si>
    <t>0700025050</t>
  </si>
  <si>
    <t>0700025060</t>
  </si>
  <si>
    <t>2.3. приобретение ворот и калитки на кладбище в п. Новосуховый</t>
  </si>
  <si>
    <t>№</t>
  </si>
  <si>
    <t xml:space="preserve">от </t>
  </si>
  <si>
    <t>Приложение 1 к постановлению</t>
  </si>
  <si>
    <t xml:space="preserve">Приложение  4
                                        к муниципальной программе Суховского сельского поселения «Благоустройство   
</t>
  </si>
  <si>
    <t>1.3.Мероприятие по восстановлению уличного освещения в п.Сухая Балка по ул.Лесная</t>
  </si>
  <si>
    <t xml:space="preserve">3.12- Мероприятие по ликвидации не санкционированной свалки от строительного мусора </t>
  </si>
  <si>
    <t>Администрация Суховского сельского поселения</t>
  </si>
  <si>
    <t>0700025201</t>
  </si>
  <si>
    <t>Приложение 2 к постановлению</t>
  </si>
  <si>
    <t xml:space="preserve">                     </t>
  </si>
  <si>
    <t xml:space="preserve">Приложение № 5                       
к муниципальной программе 
Суховского сельского поселения 
«Благоустройство 
</t>
  </si>
  <si>
    <t>к муниципальной программе</t>
  </si>
  <si>
    <t>Суховского сельского поселения</t>
  </si>
  <si>
    <t>"Благоустройство"</t>
  </si>
  <si>
    <t>Наименование муниципальной программы, номер и наименование подпрограммы</t>
  </si>
  <si>
    <t>Источники финансирования</t>
  </si>
  <si>
    <t>Объем расходов, всего</t>
  </si>
  <si>
    <t>В том числе по годам реализации муниципальной программы</t>
  </si>
  <si>
    <t>(тыс. рублей)</t>
  </si>
  <si>
    <t>Муниципальная программа «Благоустройство »</t>
  </si>
  <si>
    <t xml:space="preserve">Всего </t>
  </si>
  <si>
    <t xml:space="preserve">-местный бюджет  </t>
  </si>
  <si>
    <t>безвозмездные поступления в  бюджет поселения</t>
  </si>
  <si>
    <t>-</t>
  </si>
  <si>
    <t>в том числе за счет средств:</t>
  </si>
  <si>
    <t>-федерального бюджета</t>
  </si>
  <si>
    <t>-областного бюджета</t>
  </si>
  <si>
    <t>-внебюджетные источники</t>
  </si>
  <si>
    <t>3.15 Обеспечение мероприятий связанных с профилактикой и устранением последствий распространения короновирусной инфекции</t>
  </si>
  <si>
    <t>3.13 Ремонт асфальтового покрытия на территории памятника ВОВ в х.Крылов</t>
  </si>
  <si>
    <t>3.14 Мероприятие по обрезке аварийных деревьев</t>
  </si>
  <si>
    <t>2.4 Приобретение и установка  туалета на кладбище в п. Сухая- Балка, х.Крылов</t>
  </si>
  <si>
    <t>0700071180</t>
  </si>
  <si>
    <t>3.18. Услуги по установке детского игрового оборудования по адресу: Ростовская область, р-н Тацинский, п.Сухая Балка, ул.Лесная, 10 а</t>
  </si>
  <si>
    <t>3.16 Приобретение за счет средств резервного фонда Правительства Ростовской области детского игрового оборудования (горка детская "СТАРС"-1 шт., карусель "Шестиместная"-1 шт., качалка-балансир "Кораблик"-1 шт., качели на гибких подвесах "Двойные комбинированные"-1 шт.) для  установки по адресу: Ростовская область, р-н Тацинский, п.Сухая Балка, ул.Лесная, 10 а</t>
  </si>
  <si>
    <t>3.17. установка детской площадки по адресу: Ростовская область, р-н Тацинский, п.Сухая Балка, ул.Лесная, 10 а</t>
  </si>
  <si>
    <t xml:space="preserve">3.9 Мероприятие по приобретению тримера и расходных материалов к нему, строительных и хозяйственных материалов </t>
  </si>
  <si>
    <t>2.5.Покос травы на кладбищах поселения</t>
  </si>
  <si>
    <t>3.19. приобретение игрового оборудования, песка для детских площадок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</si>
</sst>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16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0" fontId="1" fillId="2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0" fontId="4" fillId="0" borderId="0" xfId="0" applyFont="1" applyAlignment="1">
      <alignment horizontal="right"/>
    </xf>
    <xf numFmtId="14" fontId="4" fillId="0" borderId="0" xfId="0" applyNumberFormat="1" applyFont="1"/>
    <xf numFmtId="1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right" vertical="center"/>
    </xf>
    <xf numFmtId="0" fontId="5" fillId="0" borderId="0" xfId="0" applyFont="1" applyAlignment="1"/>
    <xf numFmtId="49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/>
    </xf>
    <xf numFmtId="0" fontId="1" fillId="0" borderId="0" xfId="0" applyFont="1" applyFill="1"/>
    <xf numFmtId="0" fontId="0" fillId="0" borderId="0" xfId="0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3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workbookViewId="0">
      <selection activeCell="M47" sqref="M47"/>
    </sheetView>
  </sheetViews>
  <sheetFormatPr defaultRowHeight="15" x14ac:dyDescent="0.25"/>
  <cols>
    <col min="1" max="1" width="31" customWidth="1"/>
    <col min="2" max="2" width="22.140625" style="1" customWidth="1"/>
    <col min="3" max="4" width="9.140625" customWidth="1"/>
    <col min="5" max="5" width="12.85546875" customWidth="1"/>
    <col min="6" max="6" width="9.5703125" customWidth="1"/>
    <col min="7" max="7" width="20" customWidth="1"/>
    <col min="8" max="9" width="9.140625" customWidth="1"/>
    <col min="10" max="10" width="9.140625" style="38"/>
    <col min="13" max="13" width="9.140625" style="102"/>
    <col min="14" max="14" width="9.5703125" style="68" bestFit="1" customWidth="1"/>
    <col min="15" max="15" width="9.140625" style="68"/>
    <col min="17" max="17" width="10.42578125" customWidth="1"/>
    <col min="18" max="18" width="7.7109375" customWidth="1"/>
    <col min="19" max="19" width="14.140625" customWidth="1"/>
  </cols>
  <sheetData>
    <row r="1" spans="1:19" ht="18.75" x14ac:dyDescent="0.3">
      <c r="A1" s="46"/>
      <c r="B1" s="47"/>
      <c r="C1" s="46"/>
      <c r="D1" s="46"/>
      <c r="E1" s="46"/>
      <c r="F1" s="46"/>
      <c r="G1" s="46"/>
      <c r="H1" s="46"/>
      <c r="I1" s="46"/>
      <c r="J1" s="48"/>
      <c r="K1" s="46"/>
      <c r="L1" s="46"/>
      <c r="M1" s="94"/>
      <c r="N1" s="59"/>
      <c r="O1" s="59"/>
      <c r="P1" s="69" t="s">
        <v>45</v>
      </c>
      <c r="Q1" s="69"/>
      <c r="R1" s="69"/>
      <c r="S1" s="69"/>
    </row>
    <row r="2" spans="1:19" ht="18.75" x14ac:dyDescent="0.3">
      <c r="A2" s="46"/>
      <c r="B2" s="47"/>
      <c r="C2" s="46"/>
      <c r="D2" s="46"/>
      <c r="E2" s="46"/>
      <c r="F2" s="46"/>
      <c r="G2" s="46"/>
      <c r="H2" s="46"/>
      <c r="I2" s="46"/>
      <c r="J2" s="48"/>
      <c r="K2" s="46"/>
      <c r="L2" s="46"/>
      <c r="M2" s="94"/>
      <c r="N2" s="59"/>
      <c r="O2" s="59"/>
      <c r="P2" s="49" t="s">
        <v>43</v>
      </c>
      <c r="Q2" s="46">
        <v>43</v>
      </c>
      <c r="R2" s="49" t="s">
        <v>44</v>
      </c>
      <c r="S2" s="50">
        <v>45409</v>
      </c>
    </row>
    <row r="3" spans="1:19" ht="40.5" customHeight="1" x14ac:dyDescent="0.25">
      <c r="A3" s="70" t="s">
        <v>46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6" spans="1:19" ht="18.75" x14ac:dyDescent="0.25">
      <c r="A6" s="77" t="s">
        <v>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</row>
    <row r="7" spans="1:19" ht="19.5" thickBot="1" x14ac:dyDescent="0.3">
      <c r="A7" s="78" t="s">
        <v>1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</row>
    <row r="8" spans="1:19" ht="108.75" customHeight="1" x14ac:dyDescent="0.25">
      <c r="A8" s="86" t="s">
        <v>2</v>
      </c>
      <c r="B8" s="79" t="s">
        <v>3</v>
      </c>
      <c r="C8" s="79" t="s">
        <v>10</v>
      </c>
      <c r="D8" s="79"/>
      <c r="E8" s="79"/>
      <c r="F8" s="79"/>
      <c r="G8" s="79" t="s">
        <v>9</v>
      </c>
      <c r="H8" s="79" t="s">
        <v>8</v>
      </c>
      <c r="I8" s="79"/>
      <c r="J8" s="79"/>
      <c r="K8" s="79"/>
      <c r="L8" s="79"/>
      <c r="M8" s="79"/>
      <c r="N8" s="79"/>
      <c r="O8" s="79"/>
      <c r="P8" s="79"/>
      <c r="Q8" s="79"/>
      <c r="R8" s="79"/>
      <c r="S8" s="80"/>
    </row>
    <row r="9" spans="1:19" x14ac:dyDescent="0.25">
      <c r="A9" s="87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2"/>
    </row>
    <row r="10" spans="1:19" ht="15.75" x14ac:dyDescent="0.25">
      <c r="A10" s="87"/>
      <c r="B10" s="81"/>
      <c r="C10" s="4" t="s">
        <v>4</v>
      </c>
      <c r="D10" s="4" t="s">
        <v>5</v>
      </c>
      <c r="E10" s="4" t="s">
        <v>6</v>
      </c>
      <c r="F10" s="4" t="s">
        <v>7</v>
      </c>
      <c r="G10" s="81"/>
      <c r="H10" s="5">
        <v>2019</v>
      </c>
      <c r="I10" s="5">
        <v>2020</v>
      </c>
      <c r="J10" s="39">
        <v>2021</v>
      </c>
      <c r="K10" s="5">
        <v>2022</v>
      </c>
      <c r="L10" s="5">
        <v>2023</v>
      </c>
      <c r="M10" s="95">
        <v>2024</v>
      </c>
      <c r="N10" s="60">
        <v>2025</v>
      </c>
      <c r="O10" s="60">
        <v>2026</v>
      </c>
      <c r="P10" s="5">
        <v>2027</v>
      </c>
      <c r="Q10" s="5">
        <v>2028</v>
      </c>
      <c r="R10" s="5">
        <v>2029</v>
      </c>
      <c r="S10" s="6">
        <v>2030</v>
      </c>
    </row>
    <row r="11" spans="1:19" ht="15.75" x14ac:dyDescent="0.25">
      <c r="A11" s="7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0">
        <v>10</v>
      </c>
      <c r="K11" s="4">
        <v>11</v>
      </c>
      <c r="L11" s="4">
        <v>12</v>
      </c>
      <c r="M11" s="96">
        <v>13</v>
      </c>
      <c r="N11" s="61">
        <v>14</v>
      </c>
      <c r="O11" s="61">
        <v>15</v>
      </c>
      <c r="P11" s="4">
        <v>16</v>
      </c>
      <c r="Q11" s="4">
        <v>17</v>
      </c>
      <c r="R11" s="4">
        <v>18</v>
      </c>
      <c r="S11" s="8">
        <v>19</v>
      </c>
    </row>
    <row r="12" spans="1:19" ht="15.75" x14ac:dyDescent="0.25">
      <c r="A12" s="83" t="s">
        <v>18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5"/>
    </row>
    <row r="13" spans="1:19" ht="47.25" x14ac:dyDescent="0.25">
      <c r="A13" s="9" t="s">
        <v>11</v>
      </c>
      <c r="B13" s="3" t="s">
        <v>12</v>
      </c>
      <c r="C13" s="14" t="s">
        <v>35</v>
      </c>
      <c r="D13" s="14" t="s">
        <v>35</v>
      </c>
      <c r="E13" s="14" t="s">
        <v>35</v>
      </c>
      <c r="F13" s="14" t="s">
        <v>35</v>
      </c>
      <c r="G13" s="17">
        <f>SUM(H13:S13)</f>
        <v>6090.1</v>
      </c>
      <c r="H13" s="17">
        <f t="shared" ref="H13:S13" si="0">H15+H21+H29</f>
        <v>234.40000000000003</v>
      </c>
      <c r="I13" s="17">
        <f t="shared" si="0"/>
        <v>354.9</v>
      </c>
      <c r="J13" s="41">
        <f t="shared" si="0"/>
        <v>503.3</v>
      </c>
      <c r="K13" s="17">
        <f t="shared" si="0"/>
        <v>422.3</v>
      </c>
      <c r="L13" s="17">
        <f t="shared" si="0"/>
        <v>199</v>
      </c>
      <c r="M13" s="97">
        <f t="shared" si="0"/>
        <v>487.20000000000005</v>
      </c>
      <c r="N13" s="62">
        <f t="shared" si="0"/>
        <v>1882.5</v>
      </c>
      <c r="O13" s="62">
        <f t="shared" si="0"/>
        <v>1434.5</v>
      </c>
      <c r="P13" s="17">
        <f t="shared" si="0"/>
        <v>143</v>
      </c>
      <c r="Q13" s="17">
        <f t="shared" si="0"/>
        <v>143</v>
      </c>
      <c r="R13" s="17">
        <f t="shared" si="0"/>
        <v>143</v>
      </c>
      <c r="S13" s="18">
        <f t="shared" si="0"/>
        <v>143</v>
      </c>
    </row>
    <row r="14" spans="1:19" ht="32.25" customHeight="1" x14ac:dyDescent="0.25">
      <c r="A14" s="71" t="s">
        <v>17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3"/>
    </row>
    <row r="15" spans="1:19" ht="47.25" x14ac:dyDescent="0.25">
      <c r="A15" s="9" t="s">
        <v>13</v>
      </c>
      <c r="B15" s="3" t="s">
        <v>12</v>
      </c>
      <c r="C15" s="13">
        <v>951</v>
      </c>
      <c r="D15" s="13" t="s">
        <v>35</v>
      </c>
      <c r="E15" s="13" t="s">
        <v>35</v>
      </c>
      <c r="F15" s="13" t="s">
        <v>35</v>
      </c>
      <c r="G15" s="17">
        <f>SUM(H15:S15)</f>
        <v>195.8</v>
      </c>
      <c r="H15" s="17">
        <f>SUM(H16:H18)</f>
        <v>40.799999999999997</v>
      </c>
      <c r="I15" s="17">
        <f t="shared" ref="I15" si="1">SUM(I16:I18)</f>
        <v>155</v>
      </c>
      <c r="J15" s="41"/>
      <c r="K15" s="17"/>
      <c r="L15" s="17"/>
      <c r="M15" s="97"/>
      <c r="N15" s="62"/>
      <c r="O15" s="62"/>
      <c r="P15" s="17"/>
      <c r="Q15" s="17"/>
      <c r="R15" s="17"/>
      <c r="S15" s="17"/>
    </row>
    <row r="16" spans="1:19" ht="47.25" x14ac:dyDescent="0.25">
      <c r="A16" s="9" t="s">
        <v>14</v>
      </c>
      <c r="B16" s="3" t="s">
        <v>12</v>
      </c>
      <c r="C16" s="13">
        <v>951</v>
      </c>
      <c r="D16" s="13" t="s">
        <v>36</v>
      </c>
      <c r="E16" s="13" t="s">
        <v>37</v>
      </c>
      <c r="F16" s="13" t="s">
        <v>38</v>
      </c>
      <c r="G16" s="17">
        <f>SUM(H16:S16)</f>
        <v>58.5</v>
      </c>
      <c r="H16" s="17">
        <v>25.8</v>
      </c>
      <c r="I16" s="17">
        <v>32.700000000000003</v>
      </c>
      <c r="J16" s="41"/>
      <c r="K16" s="17"/>
      <c r="L16" s="17"/>
      <c r="M16" s="97"/>
      <c r="N16" s="62"/>
      <c r="O16" s="62"/>
      <c r="P16" s="17"/>
      <c r="Q16" s="17"/>
      <c r="R16" s="17"/>
      <c r="S16" s="18"/>
    </row>
    <row r="17" spans="1:19" ht="63" x14ac:dyDescent="0.25">
      <c r="A17" s="9" t="s">
        <v>15</v>
      </c>
      <c r="B17" s="3" t="s">
        <v>12</v>
      </c>
      <c r="C17" s="13" t="s">
        <v>39</v>
      </c>
      <c r="D17" s="13" t="s">
        <v>36</v>
      </c>
      <c r="E17" s="13" t="s">
        <v>37</v>
      </c>
      <c r="F17" s="13" t="s">
        <v>38</v>
      </c>
      <c r="G17" s="17">
        <f>SUM(H17:S17)</f>
        <v>25</v>
      </c>
      <c r="H17" s="17">
        <v>15</v>
      </c>
      <c r="I17" s="17">
        <v>10</v>
      </c>
      <c r="J17" s="41"/>
      <c r="K17" s="17"/>
      <c r="L17" s="17"/>
      <c r="M17" s="97"/>
      <c r="N17" s="62"/>
      <c r="O17" s="62"/>
      <c r="P17" s="17"/>
      <c r="Q17" s="17"/>
      <c r="R17" s="17"/>
      <c r="S17" s="18"/>
    </row>
    <row r="18" spans="1:19" ht="63" x14ac:dyDescent="0.25">
      <c r="A18" s="9" t="s">
        <v>47</v>
      </c>
      <c r="B18" s="3" t="s">
        <v>12</v>
      </c>
      <c r="C18" s="13" t="s">
        <v>39</v>
      </c>
      <c r="D18" s="13" t="s">
        <v>36</v>
      </c>
      <c r="E18" s="13" t="s">
        <v>37</v>
      </c>
      <c r="F18" s="13" t="s">
        <v>38</v>
      </c>
      <c r="G18" s="17">
        <f>SUM(H18:S18)</f>
        <v>112.3</v>
      </c>
      <c r="H18" s="17">
        <v>0</v>
      </c>
      <c r="I18" s="17">
        <v>112.3</v>
      </c>
      <c r="J18" s="41"/>
      <c r="K18" s="17"/>
      <c r="L18" s="17"/>
      <c r="M18" s="97"/>
      <c r="N18" s="62"/>
      <c r="O18" s="62"/>
      <c r="P18" s="17"/>
      <c r="Q18" s="17"/>
      <c r="R18" s="17"/>
      <c r="S18" s="18"/>
    </row>
    <row r="19" spans="1:19" ht="15.75" x14ac:dyDescent="0.25">
      <c r="A19" s="9" t="s">
        <v>16</v>
      </c>
      <c r="B19" s="4"/>
      <c r="C19" s="13" t="s">
        <v>39</v>
      </c>
      <c r="D19" s="13" t="s">
        <v>35</v>
      </c>
      <c r="E19" s="13" t="s">
        <v>35</v>
      </c>
      <c r="F19" s="13" t="s">
        <v>35</v>
      </c>
      <c r="G19" s="17">
        <f>SUM(H19:S19)</f>
        <v>195.8</v>
      </c>
      <c r="H19" s="17">
        <f>H15</f>
        <v>40.799999999999997</v>
      </c>
      <c r="I19" s="17">
        <f t="shared" ref="I19:S19" si="2">I15</f>
        <v>155</v>
      </c>
      <c r="J19" s="41">
        <f t="shared" si="2"/>
        <v>0</v>
      </c>
      <c r="K19" s="17">
        <f t="shared" si="2"/>
        <v>0</v>
      </c>
      <c r="L19" s="17">
        <f t="shared" si="2"/>
        <v>0</v>
      </c>
      <c r="M19" s="97">
        <f t="shared" si="2"/>
        <v>0</v>
      </c>
      <c r="N19" s="62">
        <f t="shared" si="2"/>
        <v>0</v>
      </c>
      <c r="O19" s="62">
        <f t="shared" si="2"/>
        <v>0</v>
      </c>
      <c r="P19" s="17">
        <f t="shared" si="2"/>
        <v>0</v>
      </c>
      <c r="Q19" s="17">
        <f t="shared" si="2"/>
        <v>0</v>
      </c>
      <c r="R19" s="17">
        <f t="shared" si="2"/>
        <v>0</v>
      </c>
      <c r="S19" s="18">
        <f t="shared" si="2"/>
        <v>0</v>
      </c>
    </row>
    <row r="20" spans="1:19" ht="15.75" x14ac:dyDescent="0.25">
      <c r="A20" s="71" t="s">
        <v>22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3"/>
    </row>
    <row r="21" spans="1:19" ht="47.25" x14ac:dyDescent="0.25">
      <c r="A21" s="9" t="s">
        <v>21</v>
      </c>
      <c r="B21" s="3" t="s">
        <v>12</v>
      </c>
      <c r="C21" s="15" t="s">
        <v>39</v>
      </c>
      <c r="D21" s="15" t="s">
        <v>35</v>
      </c>
      <c r="E21" s="15" t="s">
        <v>35</v>
      </c>
      <c r="F21" s="15" t="s">
        <v>35</v>
      </c>
      <c r="G21" s="21">
        <f t="shared" ref="G21:G27" si="3">SUM(H21:S21)</f>
        <v>1374.1</v>
      </c>
      <c r="H21" s="21">
        <f>H22+H23+H24+H25</f>
        <v>54</v>
      </c>
      <c r="I21" s="21">
        <f>I22+I23+I24+I25</f>
        <v>35</v>
      </c>
      <c r="J21" s="42">
        <f>J22+J23+J24+J25</f>
        <v>95</v>
      </c>
      <c r="K21" s="21">
        <f>K22+K23+K24+K25</f>
        <v>98.3</v>
      </c>
      <c r="L21" s="21">
        <f>L22+L23+L24+L25</f>
        <v>85</v>
      </c>
      <c r="M21" s="98">
        <f>M22+M23+M24+M25+M26</f>
        <v>136.6</v>
      </c>
      <c r="N21" s="63">
        <f t="shared" ref="N21:O21" si="4">N22+N23+N24+N25+N26</f>
        <v>358.9</v>
      </c>
      <c r="O21" s="63">
        <f t="shared" si="4"/>
        <v>311.3</v>
      </c>
      <c r="P21" s="21">
        <f>P22+P23+P24+P25</f>
        <v>50</v>
      </c>
      <c r="Q21" s="21">
        <f>Q22+Q23+Q24+Q25</f>
        <v>50</v>
      </c>
      <c r="R21" s="21">
        <f>R22+R23+R24+R25</f>
        <v>50</v>
      </c>
      <c r="S21" s="22">
        <f>S22+S23+S24+S25</f>
        <v>50</v>
      </c>
    </row>
    <row r="22" spans="1:19" ht="47.25" x14ac:dyDescent="0.25">
      <c r="A22" s="9" t="s">
        <v>19</v>
      </c>
      <c r="B22" s="3" t="s">
        <v>12</v>
      </c>
      <c r="C22" s="15" t="s">
        <v>39</v>
      </c>
      <c r="D22" s="15" t="s">
        <v>36</v>
      </c>
      <c r="E22" s="15" t="s">
        <v>40</v>
      </c>
      <c r="F22" s="15" t="s">
        <v>38</v>
      </c>
      <c r="G22" s="21">
        <f t="shared" si="3"/>
        <v>681.2</v>
      </c>
      <c r="H22" s="21">
        <v>28</v>
      </c>
      <c r="I22" s="21">
        <v>35</v>
      </c>
      <c r="J22" s="42">
        <v>50</v>
      </c>
      <c r="K22" s="21">
        <v>57</v>
      </c>
      <c r="L22" s="21">
        <v>71.2</v>
      </c>
      <c r="M22" s="98">
        <v>80</v>
      </c>
      <c r="N22" s="63">
        <v>80</v>
      </c>
      <c r="O22" s="63">
        <v>80</v>
      </c>
      <c r="P22" s="21">
        <v>50</v>
      </c>
      <c r="Q22" s="21">
        <v>50</v>
      </c>
      <c r="R22" s="21">
        <v>50</v>
      </c>
      <c r="S22" s="22">
        <v>50</v>
      </c>
    </row>
    <row r="23" spans="1:19" ht="47.25" x14ac:dyDescent="0.25">
      <c r="A23" s="9" t="s">
        <v>20</v>
      </c>
      <c r="B23" s="3" t="s">
        <v>12</v>
      </c>
      <c r="C23" s="15" t="s">
        <v>39</v>
      </c>
      <c r="D23" s="15" t="s">
        <v>36</v>
      </c>
      <c r="E23" s="15" t="s">
        <v>40</v>
      </c>
      <c r="F23" s="15" t="s">
        <v>38</v>
      </c>
      <c r="G23" s="21">
        <f t="shared" si="3"/>
        <v>301.39999999999998</v>
      </c>
      <c r="H23" s="21">
        <v>9.6999999999999993</v>
      </c>
      <c r="I23" s="21"/>
      <c r="J23" s="42">
        <v>20</v>
      </c>
      <c r="K23" s="21">
        <v>41.3</v>
      </c>
      <c r="L23" s="21">
        <v>13.8</v>
      </c>
      <c r="M23" s="98">
        <v>56.6</v>
      </c>
      <c r="N23" s="63">
        <v>80</v>
      </c>
      <c r="O23" s="63">
        <v>80</v>
      </c>
      <c r="P23" s="21"/>
      <c r="Q23" s="21"/>
      <c r="R23" s="21"/>
      <c r="S23" s="22"/>
    </row>
    <row r="24" spans="1:19" ht="47.25" x14ac:dyDescent="0.25">
      <c r="A24" s="9" t="s">
        <v>42</v>
      </c>
      <c r="B24" s="3" t="s">
        <v>12</v>
      </c>
      <c r="C24" s="15" t="s">
        <v>39</v>
      </c>
      <c r="D24" s="15" t="s">
        <v>36</v>
      </c>
      <c r="E24" s="15" t="s">
        <v>40</v>
      </c>
      <c r="F24" s="15" t="s">
        <v>38</v>
      </c>
      <c r="G24" s="21">
        <f t="shared" si="3"/>
        <v>8.3000000000000007</v>
      </c>
      <c r="H24" s="21">
        <v>8.3000000000000007</v>
      </c>
      <c r="I24" s="21"/>
      <c r="J24" s="42"/>
      <c r="K24" s="21"/>
      <c r="L24" s="21"/>
      <c r="M24" s="98"/>
      <c r="N24" s="63"/>
      <c r="O24" s="63"/>
      <c r="P24" s="21"/>
      <c r="Q24" s="21"/>
      <c r="R24" s="21"/>
      <c r="S24" s="22"/>
    </row>
    <row r="25" spans="1:19" ht="63" x14ac:dyDescent="0.25">
      <c r="A25" s="9" t="s">
        <v>74</v>
      </c>
      <c r="B25" s="3" t="s">
        <v>12</v>
      </c>
      <c r="C25" s="15" t="s">
        <v>39</v>
      </c>
      <c r="D25" s="15" t="s">
        <v>36</v>
      </c>
      <c r="E25" s="15" t="s">
        <v>40</v>
      </c>
      <c r="F25" s="15" t="s">
        <v>38</v>
      </c>
      <c r="G25" s="21">
        <f t="shared" si="3"/>
        <v>33</v>
      </c>
      <c r="H25" s="21">
        <v>8</v>
      </c>
      <c r="I25" s="21"/>
      <c r="J25" s="42">
        <v>25</v>
      </c>
      <c r="K25" s="21"/>
      <c r="L25" s="21"/>
      <c r="M25" s="98"/>
      <c r="N25" s="63"/>
      <c r="O25" s="63"/>
      <c r="P25" s="21"/>
      <c r="Q25" s="21"/>
      <c r="R25" s="21"/>
      <c r="S25" s="22"/>
    </row>
    <row r="26" spans="1:19" ht="47.25" x14ac:dyDescent="0.25">
      <c r="A26" s="9" t="s">
        <v>80</v>
      </c>
      <c r="B26" s="3" t="s">
        <v>12</v>
      </c>
      <c r="C26" s="15" t="s">
        <v>39</v>
      </c>
      <c r="D26" s="15" t="s">
        <v>36</v>
      </c>
      <c r="E26" s="15" t="s">
        <v>40</v>
      </c>
      <c r="F26" s="15" t="s">
        <v>38</v>
      </c>
      <c r="G26" s="21">
        <f t="shared" si="3"/>
        <v>350.20000000000005</v>
      </c>
      <c r="H26" s="21"/>
      <c r="I26" s="21"/>
      <c r="J26" s="42"/>
      <c r="K26" s="21"/>
      <c r="L26" s="21"/>
      <c r="M26" s="98"/>
      <c r="N26" s="63">
        <v>198.9</v>
      </c>
      <c r="O26" s="63">
        <v>151.30000000000001</v>
      </c>
      <c r="P26" s="21"/>
      <c r="Q26" s="21"/>
      <c r="R26" s="21"/>
      <c r="S26" s="22"/>
    </row>
    <row r="27" spans="1:19" ht="15.75" x14ac:dyDescent="0.25">
      <c r="A27" s="9" t="s">
        <v>16</v>
      </c>
      <c r="B27" s="4"/>
      <c r="C27" s="15" t="s">
        <v>39</v>
      </c>
      <c r="D27" s="15" t="s">
        <v>35</v>
      </c>
      <c r="E27" s="15" t="s">
        <v>35</v>
      </c>
      <c r="F27" s="15" t="s">
        <v>35</v>
      </c>
      <c r="G27" s="21">
        <f t="shared" si="3"/>
        <v>1374.1</v>
      </c>
      <c r="H27" s="21">
        <f t="shared" ref="H27:S27" si="5">H21</f>
        <v>54</v>
      </c>
      <c r="I27" s="21">
        <f t="shared" si="5"/>
        <v>35</v>
      </c>
      <c r="J27" s="42">
        <f t="shared" si="5"/>
        <v>95</v>
      </c>
      <c r="K27" s="21">
        <f t="shared" si="5"/>
        <v>98.3</v>
      </c>
      <c r="L27" s="21">
        <f t="shared" si="5"/>
        <v>85</v>
      </c>
      <c r="M27" s="98">
        <f t="shared" si="5"/>
        <v>136.6</v>
      </c>
      <c r="N27" s="63">
        <f t="shared" si="5"/>
        <v>358.9</v>
      </c>
      <c r="O27" s="63">
        <f t="shared" si="5"/>
        <v>311.3</v>
      </c>
      <c r="P27" s="21">
        <f t="shared" si="5"/>
        <v>50</v>
      </c>
      <c r="Q27" s="21">
        <f t="shared" si="5"/>
        <v>50</v>
      </c>
      <c r="R27" s="21">
        <f t="shared" si="5"/>
        <v>50</v>
      </c>
      <c r="S27" s="22">
        <f t="shared" si="5"/>
        <v>50</v>
      </c>
    </row>
    <row r="28" spans="1:19" ht="27" customHeight="1" x14ac:dyDescent="0.25">
      <c r="A28" s="74" t="s">
        <v>26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6"/>
    </row>
    <row r="29" spans="1:19" ht="31.5" customHeight="1" x14ac:dyDescent="0.25">
      <c r="A29" s="9" t="s">
        <v>23</v>
      </c>
      <c r="B29" s="3" t="s">
        <v>12</v>
      </c>
      <c r="C29" s="13" t="s">
        <v>39</v>
      </c>
      <c r="D29" s="13" t="s">
        <v>35</v>
      </c>
      <c r="E29" s="13" t="s">
        <v>35</v>
      </c>
      <c r="F29" s="13" t="s">
        <v>35</v>
      </c>
      <c r="G29" s="17">
        <f>SUM(H29:S29)</f>
        <v>4520.2</v>
      </c>
      <c r="H29" s="17">
        <f>H30+H31+H32+H33+H34+H35+H36+H37+H38</f>
        <v>139.60000000000002</v>
      </c>
      <c r="I29" s="17">
        <f>I30+I31+I32+I33+I34+I35+I36+I37+I38+I39+I40+I42</f>
        <v>164.9</v>
      </c>
      <c r="J29" s="41">
        <f>J30+J31+J32+J33+J34+J35+J36+J37+J38+J39+J40+J42+J41</f>
        <v>408.3</v>
      </c>
      <c r="K29" s="17">
        <f>K30+K31+K32+K33+K34+K35+K36+K37+K38+K39+K40+K42+K41+K43+L44+K44+K45</f>
        <v>324</v>
      </c>
      <c r="L29" s="17">
        <f>L30+L31+L32+L33+L34+L35+L36+L37+L38+L39+L40+L42+L41+L43</f>
        <v>114</v>
      </c>
      <c r="M29" s="97">
        <f>M30+M31+M32+M33+M34+M35+M36+M37+M38+M39+M40+M42+M41+M46</f>
        <v>350.6</v>
      </c>
      <c r="N29" s="62">
        <f t="shared" ref="N29:O29" si="6">N30+N31+N32+N33+N34+N35+N36+N37+N38+N39+N40+N42+N41+N46</f>
        <v>1523.6</v>
      </c>
      <c r="O29" s="62">
        <f t="shared" si="6"/>
        <v>1123.2</v>
      </c>
      <c r="P29" s="17">
        <f t="shared" ref="P29:S29" si="7">P30+P31+P32+P33+P34+P35+P36+P37+P38+P39+P40+P42+P41</f>
        <v>93</v>
      </c>
      <c r="Q29" s="17">
        <f t="shared" si="7"/>
        <v>93</v>
      </c>
      <c r="R29" s="17">
        <f t="shared" si="7"/>
        <v>93</v>
      </c>
      <c r="S29" s="17">
        <f t="shared" si="7"/>
        <v>93</v>
      </c>
    </row>
    <row r="30" spans="1:19" ht="66" customHeight="1" x14ac:dyDescent="0.25">
      <c r="A30" s="9" t="s">
        <v>27</v>
      </c>
      <c r="B30" s="3" t="s">
        <v>12</v>
      </c>
      <c r="C30" s="13" t="s">
        <v>39</v>
      </c>
      <c r="D30" s="13" t="s">
        <v>36</v>
      </c>
      <c r="E30" s="13" t="s">
        <v>41</v>
      </c>
      <c r="F30" s="13" t="s">
        <v>38</v>
      </c>
      <c r="G30" s="17">
        <f t="shared" ref="G30:G46" si="8">SUM(H30:S30)</f>
        <v>1094.3</v>
      </c>
      <c r="H30" s="17">
        <v>19.3</v>
      </c>
      <c r="I30" s="17"/>
      <c r="J30" s="41">
        <v>15</v>
      </c>
      <c r="K30" s="17">
        <v>20</v>
      </c>
      <c r="L30" s="17">
        <v>20</v>
      </c>
      <c r="M30" s="97">
        <v>20</v>
      </c>
      <c r="N30" s="62">
        <v>500</v>
      </c>
      <c r="O30" s="62">
        <v>480</v>
      </c>
      <c r="P30" s="17">
        <v>5</v>
      </c>
      <c r="Q30" s="17">
        <v>5</v>
      </c>
      <c r="R30" s="17">
        <v>5</v>
      </c>
      <c r="S30" s="18">
        <v>5</v>
      </c>
    </row>
    <row r="31" spans="1:19" ht="47.25" x14ac:dyDescent="0.25">
      <c r="A31" s="9" t="s">
        <v>28</v>
      </c>
      <c r="B31" s="3" t="s">
        <v>12</v>
      </c>
      <c r="C31" s="13" t="s">
        <v>39</v>
      </c>
      <c r="D31" s="13" t="s">
        <v>36</v>
      </c>
      <c r="E31" s="13" t="s">
        <v>41</v>
      </c>
      <c r="F31" s="13" t="s">
        <v>38</v>
      </c>
      <c r="G31" s="17">
        <f t="shared" si="8"/>
        <v>199.2</v>
      </c>
      <c r="H31" s="17"/>
      <c r="I31" s="17">
        <v>10</v>
      </c>
      <c r="J31" s="41">
        <v>10</v>
      </c>
      <c r="K31" s="17">
        <v>14.6</v>
      </c>
      <c r="L31" s="17">
        <v>14.6</v>
      </c>
      <c r="M31" s="97">
        <v>15</v>
      </c>
      <c r="N31" s="62">
        <v>30</v>
      </c>
      <c r="O31" s="62">
        <v>45</v>
      </c>
      <c r="P31" s="17">
        <v>15</v>
      </c>
      <c r="Q31" s="17">
        <v>15</v>
      </c>
      <c r="R31" s="17">
        <v>15</v>
      </c>
      <c r="S31" s="18">
        <v>15</v>
      </c>
    </row>
    <row r="32" spans="1:19" ht="78.75" x14ac:dyDescent="0.25">
      <c r="A32" s="9" t="s">
        <v>29</v>
      </c>
      <c r="B32" s="3" t="s">
        <v>12</v>
      </c>
      <c r="C32" s="13" t="s">
        <v>39</v>
      </c>
      <c r="D32" s="13" t="s">
        <v>36</v>
      </c>
      <c r="E32" s="13" t="s">
        <v>41</v>
      </c>
      <c r="F32" s="13" t="s">
        <v>38</v>
      </c>
      <c r="G32" s="17">
        <f t="shared" si="8"/>
        <v>166</v>
      </c>
      <c r="H32" s="17">
        <v>21.1</v>
      </c>
      <c r="I32" s="17">
        <v>8.5</v>
      </c>
      <c r="J32" s="41">
        <v>10</v>
      </c>
      <c r="K32" s="17">
        <v>10.199999999999999</v>
      </c>
      <c r="L32" s="17">
        <v>10.199999999999999</v>
      </c>
      <c r="M32" s="97">
        <v>11</v>
      </c>
      <c r="N32" s="62">
        <v>15</v>
      </c>
      <c r="O32" s="62">
        <v>20</v>
      </c>
      <c r="P32" s="17">
        <v>15</v>
      </c>
      <c r="Q32" s="17">
        <v>15</v>
      </c>
      <c r="R32" s="17">
        <v>15</v>
      </c>
      <c r="S32" s="18">
        <v>15</v>
      </c>
    </row>
    <row r="33" spans="1:19" ht="63" x14ac:dyDescent="0.25">
      <c r="A33" s="9" t="s">
        <v>34</v>
      </c>
      <c r="B33" s="3" t="s">
        <v>12</v>
      </c>
      <c r="C33" s="13" t="s">
        <v>39</v>
      </c>
      <c r="D33" s="13" t="s">
        <v>36</v>
      </c>
      <c r="E33" s="13" t="s">
        <v>41</v>
      </c>
      <c r="F33" s="13" t="s">
        <v>38</v>
      </c>
      <c r="G33" s="17">
        <f t="shared" si="8"/>
        <v>274</v>
      </c>
      <c r="H33" s="17">
        <v>28.7</v>
      </c>
      <c r="I33" s="17">
        <v>20.6</v>
      </c>
      <c r="J33" s="41">
        <v>20</v>
      </c>
      <c r="K33" s="17">
        <v>14.4</v>
      </c>
      <c r="L33" s="17">
        <v>55.3</v>
      </c>
      <c r="M33" s="97">
        <v>25</v>
      </c>
      <c r="N33" s="62">
        <v>25</v>
      </c>
      <c r="O33" s="62">
        <v>25</v>
      </c>
      <c r="P33" s="17">
        <v>15</v>
      </c>
      <c r="Q33" s="17">
        <v>15</v>
      </c>
      <c r="R33" s="17">
        <v>15</v>
      </c>
      <c r="S33" s="18">
        <v>15</v>
      </c>
    </row>
    <row r="34" spans="1:19" ht="47.25" x14ac:dyDescent="0.25">
      <c r="A34" s="9" t="s">
        <v>30</v>
      </c>
      <c r="B34" s="3" t="s">
        <v>12</v>
      </c>
      <c r="C34" s="13" t="s">
        <v>39</v>
      </c>
      <c r="D34" s="13" t="s">
        <v>36</v>
      </c>
      <c r="E34" s="13" t="s">
        <v>41</v>
      </c>
      <c r="F34" s="13" t="s">
        <v>38</v>
      </c>
      <c r="G34" s="17">
        <f t="shared" si="8"/>
        <v>20</v>
      </c>
      <c r="H34" s="17">
        <v>0</v>
      </c>
      <c r="I34" s="17">
        <v>0</v>
      </c>
      <c r="J34" s="41"/>
      <c r="K34" s="17"/>
      <c r="L34" s="17">
        <v>0</v>
      </c>
      <c r="M34" s="97"/>
      <c r="N34" s="62"/>
      <c r="O34" s="62"/>
      <c r="P34" s="17">
        <v>5</v>
      </c>
      <c r="Q34" s="17">
        <v>5</v>
      </c>
      <c r="R34" s="17">
        <v>5</v>
      </c>
      <c r="S34" s="18">
        <v>5</v>
      </c>
    </row>
    <row r="35" spans="1:19" ht="47.25" x14ac:dyDescent="0.25">
      <c r="A35" s="9" t="s">
        <v>31</v>
      </c>
      <c r="B35" s="3" t="s">
        <v>12</v>
      </c>
      <c r="C35" s="13" t="s">
        <v>39</v>
      </c>
      <c r="D35" s="13" t="s">
        <v>36</v>
      </c>
      <c r="E35" s="13" t="s">
        <v>41</v>
      </c>
      <c r="F35" s="13" t="s">
        <v>38</v>
      </c>
      <c r="G35" s="17">
        <f t="shared" si="8"/>
        <v>647.9</v>
      </c>
      <c r="H35" s="17">
        <v>0</v>
      </c>
      <c r="I35" s="17">
        <v>13.7</v>
      </c>
      <c r="J35" s="41">
        <v>13.3</v>
      </c>
      <c r="K35" s="17">
        <v>20.399999999999999</v>
      </c>
      <c r="L35" s="17"/>
      <c r="M35" s="97">
        <v>143.6</v>
      </c>
      <c r="N35" s="62">
        <v>212.9</v>
      </c>
      <c r="O35" s="62">
        <v>92</v>
      </c>
      <c r="P35" s="17">
        <v>38</v>
      </c>
      <c r="Q35" s="17">
        <v>38</v>
      </c>
      <c r="R35" s="17">
        <v>38</v>
      </c>
      <c r="S35" s="18">
        <v>38</v>
      </c>
    </row>
    <row r="36" spans="1:19" ht="78.75" x14ac:dyDescent="0.25">
      <c r="A36" s="9" t="s">
        <v>79</v>
      </c>
      <c r="B36" s="3" t="s">
        <v>12</v>
      </c>
      <c r="C36" s="13" t="s">
        <v>39</v>
      </c>
      <c r="D36" s="13" t="s">
        <v>36</v>
      </c>
      <c r="E36" s="13" t="s">
        <v>41</v>
      </c>
      <c r="F36" s="13" t="s">
        <v>38</v>
      </c>
      <c r="G36" s="17">
        <f t="shared" si="8"/>
        <v>504</v>
      </c>
      <c r="H36" s="17">
        <v>28</v>
      </c>
      <c r="I36" s="17">
        <v>46</v>
      </c>
      <c r="J36" s="41">
        <v>25</v>
      </c>
      <c r="K36" s="17">
        <v>34.4</v>
      </c>
      <c r="L36" s="17">
        <v>13.9</v>
      </c>
      <c r="M36" s="97">
        <v>40</v>
      </c>
      <c r="N36" s="62">
        <v>179.8</v>
      </c>
      <c r="O36" s="62">
        <v>136.9</v>
      </c>
      <c r="P36" s="17"/>
      <c r="Q36" s="17"/>
      <c r="R36" s="17"/>
      <c r="S36" s="18"/>
    </row>
    <row r="37" spans="1:19" ht="54" customHeight="1" x14ac:dyDescent="0.25">
      <c r="A37" s="9" t="s">
        <v>32</v>
      </c>
      <c r="B37" s="3" t="s">
        <v>12</v>
      </c>
      <c r="C37" s="13" t="s">
        <v>39</v>
      </c>
      <c r="D37" s="13" t="s">
        <v>36</v>
      </c>
      <c r="E37" s="13" t="s">
        <v>41</v>
      </c>
      <c r="F37" s="13" t="s">
        <v>38</v>
      </c>
      <c r="G37" s="17">
        <f t="shared" si="8"/>
        <v>8</v>
      </c>
      <c r="H37" s="17">
        <v>8</v>
      </c>
      <c r="I37" s="17"/>
      <c r="J37" s="41"/>
      <c r="K37" s="17"/>
      <c r="L37" s="17">
        <v>0</v>
      </c>
      <c r="M37" s="97"/>
      <c r="N37" s="62"/>
      <c r="O37" s="62"/>
      <c r="P37" s="17"/>
      <c r="Q37" s="17"/>
      <c r="R37" s="17"/>
      <c r="S37" s="18"/>
    </row>
    <row r="38" spans="1:19" ht="63" x14ac:dyDescent="0.25">
      <c r="A38" s="9" t="s">
        <v>33</v>
      </c>
      <c r="B38" s="3" t="s">
        <v>24</v>
      </c>
      <c r="C38" s="13" t="s">
        <v>39</v>
      </c>
      <c r="D38" s="13" t="s">
        <v>36</v>
      </c>
      <c r="E38" s="13" t="s">
        <v>41</v>
      </c>
      <c r="F38" s="13" t="s">
        <v>38</v>
      </c>
      <c r="G38" s="17">
        <f t="shared" si="8"/>
        <v>57.5</v>
      </c>
      <c r="H38" s="17">
        <v>34.5</v>
      </c>
      <c r="I38" s="17">
        <v>8</v>
      </c>
      <c r="J38" s="41">
        <v>15</v>
      </c>
      <c r="K38" s="17"/>
      <c r="L38" s="17">
        <v>0</v>
      </c>
      <c r="M38" s="97"/>
      <c r="N38" s="62"/>
      <c r="O38" s="62"/>
      <c r="P38" s="17"/>
      <c r="Q38" s="17"/>
      <c r="R38" s="17"/>
      <c r="S38" s="18"/>
    </row>
    <row r="39" spans="1:19" ht="63" x14ac:dyDescent="0.25">
      <c r="A39" s="26" t="s">
        <v>48</v>
      </c>
      <c r="B39" s="3" t="s">
        <v>24</v>
      </c>
      <c r="C39" s="23" t="s">
        <v>39</v>
      </c>
      <c r="D39" s="23" t="s">
        <v>36</v>
      </c>
      <c r="E39" s="23" t="s">
        <v>41</v>
      </c>
      <c r="F39" s="23" t="s">
        <v>38</v>
      </c>
      <c r="G39" s="17">
        <f t="shared" si="8"/>
        <v>52.6</v>
      </c>
      <c r="H39" s="24"/>
      <c r="I39" s="24">
        <v>52.6</v>
      </c>
      <c r="J39" s="43"/>
      <c r="K39" s="24"/>
      <c r="L39" s="17">
        <v>0</v>
      </c>
      <c r="M39" s="97"/>
      <c r="N39" s="64"/>
      <c r="O39" s="64"/>
      <c r="P39" s="24"/>
      <c r="Q39" s="24"/>
      <c r="R39" s="24"/>
      <c r="S39" s="25"/>
    </row>
    <row r="40" spans="1:19" ht="47.25" x14ac:dyDescent="0.25">
      <c r="A40" s="26" t="s">
        <v>72</v>
      </c>
      <c r="B40" s="3" t="s">
        <v>24</v>
      </c>
      <c r="C40" s="23" t="s">
        <v>39</v>
      </c>
      <c r="D40" s="23" t="s">
        <v>36</v>
      </c>
      <c r="E40" s="23" t="s">
        <v>41</v>
      </c>
      <c r="F40" s="23" t="s">
        <v>38</v>
      </c>
      <c r="G40" s="17">
        <f t="shared" si="8"/>
        <v>250</v>
      </c>
      <c r="H40" s="24"/>
      <c r="I40" s="24"/>
      <c r="J40" s="43">
        <v>250</v>
      </c>
      <c r="K40" s="24"/>
      <c r="L40" s="17">
        <v>0</v>
      </c>
      <c r="M40" s="97"/>
      <c r="N40" s="64"/>
      <c r="O40" s="64"/>
      <c r="P40" s="24"/>
      <c r="Q40" s="24"/>
      <c r="R40" s="24"/>
      <c r="S40" s="25"/>
    </row>
    <row r="41" spans="1:19" ht="47.25" x14ac:dyDescent="0.25">
      <c r="A41" s="26" t="s">
        <v>73</v>
      </c>
      <c r="B41" s="3" t="s">
        <v>24</v>
      </c>
      <c r="C41" s="23" t="s">
        <v>39</v>
      </c>
      <c r="D41" s="23" t="s">
        <v>36</v>
      </c>
      <c r="E41" s="23" t="s">
        <v>41</v>
      </c>
      <c r="F41" s="23" t="s">
        <v>38</v>
      </c>
      <c r="G41" s="17">
        <f t="shared" si="8"/>
        <v>50</v>
      </c>
      <c r="H41" s="24"/>
      <c r="I41" s="24"/>
      <c r="J41" s="43">
        <v>50</v>
      </c>
      <c r="K41" s="24"/>
      <c r="L41" s="17">
        <v>0</v>
      </c>
      <c r="M41" s="97"/>
      <c r="N41" s="64"/>
      <c r="O41" s="64"/>
      <c r="P41" s="24"/>
      <c r="Q41" s="24"/>
      <c r="R41" s="24"/>
      <c r="S41" s="25"/>
    </row>
    <row r="42" spans="1:19" ht="87" customHeight="1" x14ac:dyDescent="0.25">
      <c r="A42" s="26" t="s">
        <v>71</v>
      </c>
      <c r="B42" s="27" t="s">
        <v>49</v>
      </c>
      <c r="C42" s="23" t="s">
        <v>39</v>
      </c>
      <c r="D42" s="23" t="s">
        <v>36</v>
      </c>
      <c r="E42" s="23" t="s">
        <v>50</v>
      </c>
      <c r="F42" s="23" t="s">
        <v>38</v>
      </c>
      <c r="G42" s="24">
        <f t="shared" si="8"/>
        <v>5.5</v>
      </c>
      <c r="H42" s="24"/>
      <c r="I42" s="24">
        <v>5.5</v>
      </c>
      <c r="J42" s="43"/>
      <c r="K42" s="24"/>
      <c r="L42" s="17">
        <v>0</v>
      </c>
      <c r="M42" s="97"/>
      <c r="N42" s="64"/>
      <c r="O42" s="64"/>
      <c r="P42" s="24"/>
      <c r="Q42" s="24"/>
      <c r="R42" s="24"/>
      <c r="S42" s="25"/>
    </row>
    <row r="43" spans="1:19" ht="236.25" x14ac:dyDescent="0.25">
      <c r="A43" s="26" t="s">
        <v>77</v>
      </c>
      <c r="B43" s="27" t="s">
        <v>49</v>
      </c>
      <c r="C43" s="55" t="s">
        <v>39</v>
      </c>
      <c r="D43" s="55" t="s">
        <v>36</v>
      </c>
      <c r="E43" s="55" t="s">
        <v>75</v>
      </c>
      <c r="F43" s="55" t="s">
        <v>38</v>
      </c>
      <c r="G43" s="24">
        <f t="shared" si="8"/>
        <v>200</v>
      </c>
      <c r="H43" s="56"/>
      <c r="I43" s="56"/>
      <c r="J43" s="57"/>
      <c r="K43" s="56">
        <v>200</v>
      </c>
      <c r="L43" s="21">
        <v>0</v>
      </c>
      <c r="M43" s="98"/>
      <c r="N43" s="65"/>
      <c r="O43" s="65"/>
      <c r="P43" s="56"/>
      <c r="Q43" s="56"/>
      <c r="R43" s="56"/>
      <c r="S43" s="58"/>
    </row>
    <row r="44" spans="1:19" ht="78.75" hidden="1" x14ac:dyDescent="0.25">
      <c r="A44" s="26" t="s">
        <v>78</v>
      </c>
      <c r="B44" s="27" t="s">
        <v>49</v>
      </c>
      <c r="C44" s="23" t="s">
        <v>39</v>
      </c>
      <c r="D44" s="23" t="s">
        <v>36</v>
      </c>
      <c r="E44" s="23" t="s">
        <v>41</v>
      </c>
      <c r="F44" s="23" t="s">
        <v>38</v>
      </c>
      <c r="G44" s="24">
        <f t="shared" si="8"/>
        <v>0</v>
      </c>
      <c r="H44" s="24"/>
      <c r="I44" s="24"/>
      <c r="J44" s="43"/>
      <c r="K44" s="24"/>
      <c r="L44" s="24"/>
      <c r="M44" s="99"/>
      <c r="N44" s="64"/>
      <c r="O44" s="64"/>
      <c r="P44" s="24"/>
      <c r="Q44" s="24"/>
      <c r="R44" s="24"/>
      <c r="S44" s="25"/>
    </row>
    <row r="45" spans="1:19" ht="94.5" x14ac:dyDescent="0.25">
      <c r="A45" s="26" t="s">
        <v>76</v>
      </c>
      <c r="B45" s="27" t="s">
        <v>49</v>
      </c>
      <c r="C45" s="23" t="s">
        <v>39</v>
      </c>
      <c r="D45" s="23" t="s">
        <v>36</v>
      </c>
      <c r="E45" s="23" t="s">
        <v>41</v>
      </c>
      <c r="F45" s="23" t="s">
        <v>38</v>
      </c>
      <c r="G45" s="24">
        <f t="shared" si="8"/>
        <v>10</v>
      </c>
      <c r="H45" s="24"/>
      <c r="I45" s="24"/>
      <c r="J45" s="43"/>
      <c r="K45" s="24">
        <v>10</v>
      </c>
      <c r="L45" s="24"/>
      <c r="M45" s="99"/>
      <c r="N45" s="64"/>
      <c r="O45" s="64"/>
      <c r="P45" s="24"/>
      <c r="Q45" s="24"/>
      <c r="R45" s="24"/>
      <c r="S45" s="25"/>
    </row>
    <row r="46" spans="1:19" ht="47.25" x14ac:dyDescent="0.25">
      <c r="A46" s="26" t="s">
        <v>81</v>
      </c>
      <c r="B46" s="27" t="s">
        <v>49</v>
      </c>
      <c r="C46" s="23" t="s">
        <v>39</v>
      </c>
      <c r="D46" s="23" t="s">
        <v>36</v>
      </c>
      <c r="E46" s="23" t="s">
        <v>41</v>
      </c>
      <c r="F46" s="23" t="s">
        <v>38</v>
      </c>
      <c r="G46" s="24">
        <f t="shared" si="8"/>
        <v>981.2</v>
      </c>
      <c r="H46" s="24"/>
      <c r="I46" s="24"/>
      <c r="J46" s="43"/>
      <c r="K46" s="24"/>
      <c r="L46" s="24"/>
      <c r="M46" s="99">
        <v>96</v>
      </c>
      <c r="N46" s="64">
        <v>560.9</v>
      </c>
      <c r="O46" s="64">
        <v>324.3</v>
      </c>
      <c r="P46" s="24"/>
      <c r="Q46" s="24"/>
      <c r="R46" s="24"/>
      <c r="S46" s="25"/>
    </row>
    <row r="47" spans="1:19" ht="16.5" thickBot="1" x14ac:dyDescent="0.3">
      <c r="A47" s="10" t="s">
        <v>25</v>
      </c>
      <c r="B47" s="11"/>
      <c r="C47" s="16" t="s">
        <v>39</v>
      </c>
      <c r="D47" s="16" t="s">
        <v>35</v>
      </c>
      <c r="E47" s="16" t="s">
        <v>35</v>
      </c>
      <c r="F47" s="16" t="s">
        <v>35</v>
      </c>
      <c r="G47" s="19">
        <f>SUM(H47:S47)</f>
        <v>4520.2</v>
      </c>
      <c r="H47" s="19">
        <f>H29</f>
        <v>139.60000000000002</v>
      </c>
      <c r="I47" s="19">
        <f>I29</f>
        <v>164.9</v>
      </c>
      <c r="J47" s="44">
        <f t="shared" ref="J47:S47" si="9">J29</f>
        <v>408.3</v>
      </c>
      <c r="K47" s="19">
        <f>K29</f>
        <v>324</v>
      </c>
      <c r="L47" s="19">
        <f t="shared" si="9"/>
        <v>114</v>
      </c>
      <c r="M47" s="100">
        <f t="shared" si="9"/>
        <v>350.6</v>
      </c>
      <c r="N47" s="66">
        <f t="shared" si="9"/>
        <v>1523.6</v>
      </c>
      <c r="O47" s="66">
        <f t="shared" si="9"/>
        <v>1123.2</v>
      </c>
      <c r="P47" s="19">
        <f t="shared" si="9"/>
        <v>93</v>
      </c>
      <c r="Q47" s="19">
        <f t="shared" si="9"/>
        <v>93</v>
      </c>
      <c r="R47" s="19">
        <f t="shared" si="9"/>
        <v>93</v>
      </c>
      <c r="S47" s="20">
        <f t="shared" si="9"/>
        <v>93</v>
      </c>
    </row>
    <row r="48" spans="1:19" ht="15.75" x14ac:dyDescent="0.25">
      <c r="A48" s="2"/>
      <c r="B48" s="12"/>
      <c r="C48" s="2"/>
      <c r="D48" s="2"/>
      <c r="E48" s="2"/>
      <c r="F48" s="2"/>
      <c r="G48" s="2"/>
      <c r="H48" s="2"/>
      <c r="I48" s="28"/>
      <c r="J48" s="45"/>
      <c r="K48" s="2"/>
      <c r="L48" s="2"/>
      <c r="M48" s="101"/>
      <c r="N48" s="67"/>
      <c r="O48" s="67"/>
      <c r="P48" s="2"/>
      <c r="Q48" s="2"/>
      <c r="R48" s="2"/>
      <c r="S48" s="2"/>
    </row>
  </sheetData>
  <mergeCells count="13">
    <mergeCell ref="P1:S1"/>
    <mergeCell ref="A3:S3"/>
    <mergeCell ref="A20:S20"/>
    <mergeCell ref="A14:S14"/>
    <mergeCell ref="A28:S28"/>
    <mergeCell ref="A6:S6"/>
    <mergeCell ref="A7:S7"/>
    <mergeCell ref="H8:S9"/>
    <mergeCell ref="G8:G10"/>
    <mergeCell ref="C8:F9"/>
    <mergeCell ref="A12:S12"/>
    <mergeCell ref="A8:A10"/>
    <mergeCell ref="B8:B10"/>
  </mergeCells>
  <pageMargins left="0.78740157480314965" right="0.78740157480314965" top="1.1811023622047245" bottom="0.39370078740157483" header="0.31496062992125984" footer="0.31496062992125984"/>
  <pageSetup paperSize="9" scale="56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topLeftCell="B1" workbookViewId="0">
      <selection activeCell="J19" sqref="J19"/>
    </sheetView>
  </sheetViews>
  <sheetFormatPr defaultRowHeight="15" x14ac:dyDescent="0.25"/>
  <cols>
    <col min="1" max="1" width="0" hidden="1" customWidth="1"/>
    <col min="2" max="2" width="25.28515625" customWidth="1"/>
    <col min="3" max="3" width="38.42578125" customWidth="1"/>
    <col min="4" max="4" width="17.140625" customWidth="1"/>
    <col min="15" max="15" width="6.42578125" customWidth="1"/>
    <col min="16" max="16" width="15.85546875" customWidth="1"/>
  </cols>
  <sheetData>
    <row r="1" spans="1:16" ht="18.75" x14ac:dyDescent="0.3">
      <c r="M1" s="88" t="s">
        <v>51</v>
      </c>
      <c r="N1" s="88"/>
      <c r="O1" s="88"/>
      <c r="P1" s="88"/>
    </row>
    <row r="2" spans="1:16" ht="18.75" x14ac:dyDescent="0.3">
      <c r="M2" s="49" t="s">
        <v>43</v>
      </c>
      <c r="N2" s="49">
        <f>'приложение 1'!Q2</f>
        <v>43</v>
      </c>
      <c r="O2" s="49" t="s">
        <v>44</v>
      </c>
      <c r="P2" s="51">
        <f>'приложение 1'!S2</f>
        <v>45409</v>
      </c>
    </row>
    <row r="3" spans="1:16" hidden="1" x14ac:dyDescent="0.25"/>
    <row r="4" spans="1:16" hidden="1" x14ac:dyDescent="0.25"/>
    <row r="5" spans="1:16" hidden="1" x14ac:dyDescent="0.25"/>
    <row r="6" spans="1:16" ht="15.75" x14ac:dyDescent="0.25">
      <c r="B6" s="33" t="s">
        <v>52</v>
      </c>
    </row>
    <row r="7" spans="1:16" ht="18.75" x14ac:dyDescent="0.25">
      <c r="A7" s="89" t="s">
        <v>53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</row>
    <row r="8" spans="1:16" ht="18.75" x14ac:dyDescent="0.25">
      <c r="A8" s="90" t="s">
        <v>54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</row>
    <row r="9" spans="1:16" ht="18.75" x14ac:dyDescent="0.3">
      <c r="A9" s="52"/>
      <c r="B9" s="53"/>
      <c r="C9" s="52"/>
      <c r="D9" s="52"/>
      <c r="E9" s="52"/>
      <c r="F9" s="52"/>
      <c r="G9" s="88" t="s">
        <v>55</v>
      </c>
      <c r="H9" s="88"/>
      <c r="I9" s="88"/>
      <c r="J9" s="88"/>
      <c r="K9" s="88"/>
      <c r="L9" s="88"/>
      <c r="M9" s="88"/>
      <c r="N9" s="88"/>
      <c r="O9" s="88"/>
      <c r="P9" s="88"/>
    </row>
    <row r="10" spans="1:16" ht="18.75" x14ac:dyDescent="0.3">
      <c r="A10" s="52"/>
      <c r="B10" s="53"/>
      <c r="C10" s="52"/>
      <c r="D10" s="52"/>
      <c r="E10" s="52"/>
      <c r="F10" s="52"/>
      <c r="G10" s="88" t="s">
        <v>56</v>
      </c>
      <c r="H10" s="88"/>
      <c r="I10" s="88"/>
      <c r="J10" s="88"/>
      <c r="K10" s="88"/>
      <c r="L10" s="88"/>
      <c r="M10" s="88"/>
      <c r="N10" s="88"/>
      <c r="O10" s="88"/>
      <c r="P10" s="88"/>
    </row>
    <row r="11" spans="1:16" ht="15.75" customHeight="1" x14ac:dyDescent="0.3">
      <c r="A11" s="52"/>
      <c r="B11" s="53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ht="18.75" x14ac:dyDescent="0.25">
      <c r="A12" s="77" t="s">
        <v>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3" spans="1:16" ht="18.75" x14ac:dyDescent="0.3">
      <c r="A13" s="54"/>
      <c r="B13" s="77" t="s">
        <v>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</row>
    <row r="14" spans="1:16" ht="16.5" thickBot="1" x14ac:dyDescent="0.3">
      <c r="B14" s="29"/>
    </row>
    <row r="15" spans="1:16" ht="31.5" x14ac:dyDescent="0.25">
      <c r="B15" s="86" t="s">
        <v>57</v>
      </c>
      <c r="C15" s="91" t="s">
        <v>58</v>
      </c>
      <c r="D15" s="30" t="s">
        <v>59</v>
      </c>
      <c r="E15" s="79" t="s">
        <v>60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80"/>
    </row>
    <row r="16" spans="1:16" ht="15.75" x14ac:dyDescent="0.25">
      <c r="B16" s="87"/>
      <c r="C16" s="92"/>
      <c r="D16" s="31" t="s">
        <v>61</v>
      </c>
      <c r="E16" s="31">
        <v>2019</v>
      </c>
      <c r="F16" s="31">
        <v>2020</v>
      </c>
      <c r="G16" s="31">
        <v>2021</v>
      </c>
      <c r="H16" s="31">
        <v>2022</v>
      </c>
      <c r="I16" s="31">
        <v>2023</v>
      </c>
      <c r="J16" s="31">
        <v>2024</v>
      </c>
      <c r="K16" s="31">
        <v>2025</v>
      </c>
      <c r="L16" s="31">
        <v>2026</v>
      </c>
      <c r="M16" s="31">
        <v>2027</v>
      </c>
      <c r="N16" s="31">
        <v>2028</v>
      </c>
      <c r="O16" s="31">
        <v>2029</v>
      </c>
      <c r="P16" s="32">
        <v>2030</v>
      </c>
    </row>
    <row r="17" spans="2:16" ht="15.75" x14ac:dyDescent="0.25">
      <c r="B17" s="87" t="s">
        <v>62</v>
      </c>
      <c r="C17" s="34" t="s">
        <v>63</v>
      </c>
      <c r="D17" s="31">
        <f>SUM(E17:P17)</f>
        <v>6090.1</v>
      </c>
      <c r="E17" s="31">
        <f>E18</f>
        <v>234.4</v>
      </c>
      <c r="F17" s="31">
        <f t="shared" ref="F17:P17" si="0">F18</f>
        <v>354.9</v>
      </c>
      <c r="G17" s="31">
        <f t="shared" si="0"/>
        <v>503.3</v>
      </c>
      <c r="H17" s="31">
        <f>H18+H22</f>
        <v>422.3</v>
      </c>
      <c r="I17" s="31">
        <f t="shared" si="0"/>
        <v>199</v>
      </c>
      <c r="J17" s="31">
        <v>487.2</v>
      </c>
      <c r="K17" s="31">
        <f t="shared" si="0"/>
        <v>1882.5</v>
      </c>
      <c r="L17" s="31">
        <f t="shared" si="0"/>
        <v>1434.5</v>
      </c>
      <c r="M17" s="31">
        <f t="shared" si="0"/>
        <v>143</v>
      </c>
      <c r="N17" s="31">
        <f t="shared" si="0"/>
        <v>143</v>
      </c>
      <c r="O17" s="31">
        <f t="shared" si="0"/>
        <v>143</v>
      </c>
      <c r="P17" s="31">
        <f t="shared" si="0"/>
        <v>143</v>
      </c>
    </row>
    <row r="18" spans="2:16" ht="15.75" x14ac:dyDescent="0.25">
      <c r="B18" s="87"/>
      <c r="C18" s="34" t="s">
        <v>64</v>
      </c>
      <c r="D18" s="31">
        <f>SUM(E18:P18)</f>
        <v>5890.1</v>
      </c>
      <c r="E18" s="31">
        <v>234.4</v>
      </c>
      <c r="F18" s="31">
        <v>354.9</v>
      </c>
      <c r="G18" s="31">
        <v>503.3</v>
      </c>
      <c r="H18" s="31">
        <v>222.3</v>
      </c>
      <c r="I18" s="31">
        <v>199</v>
      </c>
      <c r="J18" s="31">
        <v>487.2</v>
      </c>
      <c r="K18" s="31">
        <f>358.9+1523.6</f>
        <v>1882.5</v>
      </c>
      <c r="L18" s="31">
        <f>311.3+1123.2</f>
        <v>1434.5</v>
      </c>
      <c r="M18" s="31">
        <v>143</v>
      </c>
      <c r="N18" s="31">
        <v>143</v>
      </c>
      <c r="O18" s="31">
        <v>143</v>
      </c>
      <c r="P18" s="32">
        <v>143</v>
      </c>
    </row>
    <row r="19" spans="2:16" ht="31.5" x14ac:dyDescent="0.25">
      <c r="B19" s="87"/>
      <c r="C19" s="35" t="s">
        <v>65</v>
      </c>
      <c r="D19" s="31" t="s">
        <v>66</v>
      </c>
      <c r="E19" s="31" t="s">
        <v>66</v>
      </c>
      <c r="F19" s="31" t="s">
        <v>66</v>
      </c>
      <c r="G19" s="31" t="s">
        <v>66</v>
      </c>
      <c r="H19" s="31" t="s">
        <v>66</v>
      </c>
      <c r="I19" s="31" t="s">
        <v>66</v>
      </c>
      <c r="J19" s="31" t="s">
        <v>66</v>
      </c>
      <c r="K19" s="31" t="s">
        <v>66</v>
      </c>
      <c r="L19" s="31" t="s">
        <v>66</v>
      </c>
      <c r="M19" s="31" t="s">
        <v>66</v>
      </c>
      <c r="N19" s="31" t="s">
        <v>66</v>
      </c>
      <c r="O19" s="31" t="s">
        <v>66</v>
      </c>
      <c r="P19" s="32" t="s">
        <v>66</v>
      </c>
    </row>
    <row r="20" spans="2:16" ht="15.75" x14ac:dyDescent="0.25">
      <c r="B20" s="87"/>
      <c r="C20" s="34" t="s">
        <v>67</v>
      </c>
      <c r="D20" s="31" t="s">
        <v>66</v>
      </c>
      <c r="E20" s="31" t="s">
        <v>66</v>
      </c>
      <c r="F20" s="31" t="s">
        <v>66</v>
      </c>
      <c r="G20" s="31" t="s">
        <v>66</v>
      </c>
      <c r="H20" s="31" t="s">
        <v>66</v>
      </c>
      <c r="I20" s="31" t="s">
        <v>66</v>
      </c>
      <c r="J20" s="31" t="s">
        <v>66</v>
      </c>
      <c r="K20" s="31" t="s">
        <v>66</v>
      </c>
      <c r="L20" s="31" t="s">
        <v>66</v>
      </c>
      <c r="M20" s="31" t="s">
        <v>66</v>
      </c>
      <c r="N20" s="31" t="s">
        <v>66</v>
      </c>
      <c r="O20" s="31" t="s">
        <v>66</v>
      </c>
      <c r="P20" s="32" t="s">
        <v>66</v>
      </c>
    </row>
    <row r="21" spans="2:16" ht="15.75" x14ac:dyDescent="0.25">
      <c r="B21" s="87"/>
      <c r="C21" s="35" t="s">
        <v>68</v>
      </c>
      <c r="D21" s="31" t="s">
        <v>66</v>
      </c>
      <c r="E21" s="31" t="s">
        <v>66</v>
      </c>
      <c r="F21" s="31" t="s">
        <v>66</v>
      </c>
      <c r="G21" s="31" t="s">
        <v>66</v>
      </c>
      <c r="H21" s="31" t="s">
        <v>66</v>
      </c>
      <c r="I21" s="31" t="s">
        <v>66</v>
      </c>
      <c r="J21" s="31" t="s">
        <v>66</v>
      </c>
      <c r="K21" s="31" t="s">
        <v>66</v>
      </c>
      <c r="L21" s="31" t="s">
        <v>66</v>
      </c>
      <c r="M21" s="31" t="s">
        <v>66</v>
      </c>
      <c r="N21" s="31" t="s">
        <v>66</v>
      </c>
      <c r="O21" s="31" t="s">
        <v>66</v>
      </c>
      <c r="P21" s="32" t="s">
        <v>66</v>
      </c>
    </row>
    <row r="22" spans="2:16" ht="15.75" x14ac:dyDescent="0.25">
      <c r="B22" s="87"/>
      <c r="C22" s="34" t="s">
        <v>69</v>
      </c>
      <c r="D22" s="31">
        <f>H22</f>
        <v>200</v>
      </c>
      <c r="E22" s="31" t="s">
        <v>66</v>
      </c>
      <c r="F22" s="31" t="s">
        <v>66</v>
      </c>
      <c r="G22" s="31" t="s">
        <v>66</v>
      </c>
      <c r="H22" s="31">
        <v>200</v>
      </c>
      <c r="I22" s="31" t="s">
        <v>66</v>
      </c>
      <c r="J22" s="31" t="s">
        <v>66</v>
      </c>
      <c r="K22" s="31" t="s">
        <v>66</v>
      </c>
      <c r="L22" s="31" t="s">
        <v>66</v>
      </c>
      <c r="M22" s="31" t="s">
        <v>66</v>
      </c>
      <c r="N22" s="31" t="s">
        <v>66</v>
      </c>
      <c r="O22" s="31" t="s">
        <v>66</v>
      </c>
      <c r="P22" s="32" t="s">
        <v>66</v>
      </c>
    </row>
    <row r="23" spans="2:16" ht="16.5" thickBot="1" x14ac:dyDescent="0.3">
      <c r="B23" s="93"/>
      <c r="C23" s="36" t="s">
        <v>70</v>
      </c>
      <c r="D23" s="11" t="s">
        <v>66</v>
      </c>
      <c r="E23" s="11" t="s">
        <v>66</v>
      </c>
      <c r="F23" s="11" t="s">
        <v>66</v>
      </c>
      <c r="G23" s="11" t="s">
        <v>66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1" t="s">
        <v>66</v>
      </c>
      <c r="P23" s="37" t="s">
        <v>66</v>
      </c>
    </row>
  </sheetData>
  <mergeCells count="11">
    <mergeCell ref="B13:P13"/>
    <mergeCell ref="B15:B16"/>
    <mergeCell ref="C15:C16"/>
    <mergeCell ref="E15:P15"/>
    <mergeCell ref="B17:B23"/>
    <mergeCell ref="A12:P12"/>
    <mergeCell ref="M1:P1"/>
    <mergeCell ref="A7:P7"/>
    <mergeCell ref="A8:P8"/>
    <mergeCell ref="G9:P9"/>
    <mergeCell ref="G10:P10"/>
  </mergeCells>
  <pageMargins left="0.78740157480314965" right="0.78740157480314965" top="1.1811023622047245" bottom="0.3937007874015748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</dc:creator>
  <cp:lastModifiedBy>budjet</cp:lastModifiedBy>
  <cp:lastPrinted>2023-12-14T07:00:20Z</cp:lastPrinted>
  <dcterms:created xsi:type="dcterms:W3CDTF">2020-03-05T06:53:58Z</dcterms:created>
  <dcterms:modified xsi:type="dcterms:W3CDTF">2024-05-16T07:28:15Z</dcterms:modified>
</cp:coreProperties>
</file>